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0" yWindow="45" windowWidth="15195" windowHeight="8445"/>
  </bookViews>
  <sheets>
    <sheet name="Anexo 21" sheetId="26" r:id="rId1"/>
  </sheets>
  <calcPr calcId="124519"/>
</workbook>
</file>

<file path=xl/calcChain.xml><?xml version="1.0" encoding="utf-8"?>
<calcChain xmlns="http://schemas.openxmlformats.org/spreadsheetml/2006/main">
  <c r="M27" i="26"/>
  <c r="L27"/>
  <c r="K27"/>
  <c r="H27"/>
  <c r="G27"/>
  <c r="F27"/>
  <c r="N26"/>
  <c r="I26"/>
  <c r="P26" s="1"/>
  <c r="N25"/>
  <c r="I25"/>
  <c r="P25" s="1"/>
  <c r="N24"/>
  <c r="I24"/>
  <c r="P24" s="1"/>
  <c r="N23"/>
  <c r="I23"/>
  <c r="P23" s="1"/>
  <c r="N22"/>
  <c r="I22"/>
  <c r="P22" s="1"/>
  <c r="N21"/>
  <c r="I21"/>
  <c r="P21" s="1"/>
  <c r="N20"/>
  <c r="I20"/>
  <c r="P20" s="1"/>
  <c r="N19"/>
  <c r="I19"/>
  <c r="P19" s="1"/>
  <c r="N18"/>
  <c r="I18"/>
  <c r="P18" s="1"/>
  <c r="N17"/>
  <c r="I17"/>
  <c r="P17" s="1"/>
  <c r="N16"/>
  <c r="I16"/>
  <c r="P16" s="1"/>
  <c r="N15"/>
  <c r="I15"/>
  <c r="P15" s="1"/>
  <c r="N14"/>
  <c r="I14"/>
  <c r="P14" s="1"/>
  <c r="N13"/>
  <c r="I13"/>
  <c r="P13" s="1"/>
  <c r="N12"/>
  <c r="I12"/>
  <c r="P12" s="1"/>
  <c r="N11"/>
  <c r="N27" s="1"/>
  <c r="I11"/>
  <c r="P11" l="1"/>
  <c r="P27" s="1"/>
  <c r="I27"/>
</calcChain>
</file>

<file path=xl/sharedStrings.xml><?xml version="1.0" encoding="utf-8"?>
<sst xmlns="http://schemas.openxmlformats.org/spreadsheetml/2006/main" count="26" uniqueCount="24">
  <si>
    <t>Saldo Anterior</t>
  </si>
  <si>
    <t>Entradas</t>
  </si>
  <si>
    <t>Saídas</t>
  </si>
  <si>
    <t>TOTAL</t>
  </si>
  <si>
    <t>Descrição p/Subitem Contábil</t>
  </si>
  <si>
    <t>Valores do Inventário FÍSICO</t>
  </si>
  <si>
    <t>Valores Registrados na Contabilidade</t>
  </si>
  <si>
    <t>A - B</t>
  </si>
  <si>
    <t>Saldo Atual - A</t>
  </si>
  <si>
    <t>Saldo Atual - B</t>
  </si>
  <si>
    <t xml:space="preserve">Assinatura do Gestor  </t>
  </si>
  <si>
    <t>RESUMO DO INVENTÁRIO DO ALMOXARIFADO - MATERIAL PERMANENTE</t>
  </si>
  <si>
    <t>Observações:</t>
  </si>
  <si>
    <t>CONTA CONTÁBIL¹</t>
  </si>
  <si>
    <t>¹ - Conta Patrimonial</t>
  </si>
  <si>
    <t>Divergência²</t>
  </si>
  <si>
    <t>² - As divergências apuradas devem ser justificadas neste campo de observações.</t>
  </si>
  <si>
    <t>Entradas³</t>
  </si>
  <si>
    <t>Saídas³</t>
  </si>
  <si>
    <t>³ - Os valores das Entradas e Saídas (Valores do Inventário Físico) por subitem contábil deste Anexo 21 devem ser discriminados nas colunas  Entradas e Saídas do anexo 22.</t>
  </si>
  <si>
    <t xml:space="preserve"> Nº do CRC</t>
  </si>
  <si>
    <t xml:space="preserve"> Assinatura do Contabilista Responsável            </t>
  </si>
  <si>
    <t>MATERIAL PERMANENTE</t>
  </si>
  <si>
    <t>CÂMARA MUNICIPAL DE GUAÇUI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</si>
</sst>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5">
    <font>
      <sz val="10"/>
      <name val="Arial"/>
    </font>
    <font>
      <sz val="10"/>
      <name val="Arial"/>
      <family val="2"/>
    </font>
    <font>
      <sz val="10"/>
      <name val="Century Gothic"/>
      <family val="2"/>
    </font>
    <font>
      <sz val="8"/>
      <name val="Arial"/>
      <family val="2"/>
    </font>
    <font>
      <b/>
      <sz val="14"/>
      <name val="Century Gothic"/>
      <family val="2"/>
    </font>
    <font>
      <b/>
      <sz val="12"/>
      <name val="Candara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6"/>
      <name val="Century Gothic"/>
      <family val="2"/>
    </font>
    <font>
      <i/>
      <sz val="9"/>
      <name val="Arial"/>
      <family val="2"/>
    </font>
    <font>
      <b/>
      <sz val="10"/>
      <name val="Century Gothic"/>
      <family val="2"/>
    </font>
    <font>
      <sz val="14"/>
      <name val="Century Gothic"/>
      <family val="2"/>
    </font>
    <font>
      <sz val="10"/>
      <color theme="1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0" fillId="0" borderId="2" xfId="0" applyBorder="1"/>
    <xf numFmtId="0" fontId="2" fillId="0" borderId="3" xfId="0" applyFont="1" applyBorder="1"/>
    <xf numFmtId="0" fontId="8" fillId="0" borderId="0" xfId="0" applyFont="1"/>
    <xf numFmtId="164" fontId="0" fillId="0" borderId="9" xfId="1" applyNumberFormat="1" applyFont="1" applyBorder="1"/>
    <xf numFmtId="164" fontId="3" fillId="0" borderId="9" xfId="1" applyNumberFormat="1" applyFont="1" applyBorder="1" applyAlignment="1">
      <alignment horizontal="center"/>
    </xf>
    <xf numFmtId="164" fontId="0" fillId="0" borderId="9" xfId="1" applyNumberFormat="1" applyFont="1" applyBorder="1" applyAlignment="1">
      <alignment horizontal="center"/>
    </xf>
    <xf numFmtId="164" fontId="0" fillId="0" borderId="10" xfId="1" applyNumberFormat="1" applyFont="1" applyBorder="1"/>
    <xf numFmtId="164" fontId="0" fillId="0" borderId="17" xfId="1" applyNumberFormat="1" applyFont="1" applyBorder="1"/>
    <xf numFmtId="164" fontId="3" fillId="0" borderId="17" xfId="1" applyNumberFormat="1" applyFont="1" applyBorder="1" applyAlignment="1">
      <alignment horizontal="center"/>
    </xf>
    <xf numFmtId="164" fontId="0" fillId="0" borderId="17" xfId="1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8" fillId="0" borderId="12" xfId="0" applyNumberFormat="1" applyFont="1" applyBorder="1" applyAlignment="1">
      <alignment horizontal="right" vertical="center"/>
    </xf>
    <xf numFmtId="164" fontId="8" fillId="0" borderId="18" xfId="0" applyNumberFormat="1" applyFont="1" applyBorder="1" applyAlignment="1">
      <alignment horizontal="right" vertical="center"/>
    </xf>
    <xf numFmtId="164" fontId="8" fillId="0" borderId="19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164" fontId="0" fillId="0" borderId="20" xfId="1" applyNumberFormat="1" applyFont="1" applyBorder="1"/>
    <xf numFmtId="0" fontId="8" fillId="0" borderId="17" xfId="0" applyFont="1" applyBorder="1" applyAlignment="1">
      <alignment horizontal="center" vertical="center"/>
    </xf>
    <xf numFmtId="164" fontId="8" fillId="0" borderId="24" xfId="0" applyNumberFormat="1" applyFont="1" applyBorder="1" applyAlignment="1">
      <alignment horizontal="right" vertical="center"/>
    </xf>
    <xf numFmtId="0" fontId="8" fillId="0" borderId="26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left"/>
    </xf>
    <xf numFmtId="0" fontId="0" fillId="0" borderId="0" xfId="0" applyBorder="1"/>
    <xf numFmtId="0" fontId="2" fillId="0" borderId="5" xfId="0" applyFont="1" applyBorder="1"/>
    <xf numFmtId="0" fontId="8" fillId="0" borderId="4" xfId="0" applyFont="1" applyBorder="1" applyAlignment="1">
      <alignment vertical="center"/>
    </xf>
    <xf numFmtId="0" fontId="6" fillId="0" borderId="9" xfId="0" applyFont="1" applyBorder="1" applyAlignment="1"/>
    <xf numFmtId="0" fontId="6" fillId="0" borderId="9" xfId="0" applyFont="1" applyFill="1" applyBorder="1" applyAlignment="1"/>
    <xf numFmtId="0" fontId="0" fillId="0" borderId="9" xfId="0" applyBorder="1" applyAlignment="1"/>
    <xf numFmtId="0" fontId="2" fillId="0" borderId="0" xfId="0" applyFont="1" applyBorder="1" applyAlignment="1"/>
    <xf numFmtId="0" fontId="2" fillId="0" borderId="1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0" fillId="0" borderId="35" xfId="0" applyFont="1" applyBorder="1" applyAlignment="1">
      <alignment horizontal="left" vertical="center"/>
    </xf>
    <xf numFmtId="164" fontId="8" fillId="0" borderId="36" xfId="0" applyNumberFormat="1" applyFont="1" applyBorder="1" applyAlignment="1">
      <alignment horizontal="right" vertical="center"/>
    </xf>
    <xf numFmtId="0" fontId="10" fillId="0" borderId="23" xfId="0" applyFont="1" applyBorder="1" applyAlignment="1">
      <alignment horizontal="left" vertical="center"/>
    </xf>
    <xf numFmtId="0" fontId="10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164" fontId="8" fillId="0" borderId="21" xfId="0" applyNumberFormat="1" applyFont="1" applyBorder="1" applyAlignment="1">
      <alignment horizontal="right" vertical="center"/>
    </xf>
    <xf numFmtId="164" fontId="8" fillId="0" borderId="22" xfId="0" applyNumberFormat="1" applyFont="1" applyBorder="1" applyAlignment="1">
      <alignment horizontal="right" vertical="center"/>
    </xf>
    <xf numFmtId="0" fontId="1" fillId="0" borderId="0" xfId="0" applyFont="1"/>
    <xf numFmtId="0" fontId="8" fillId="2" borderId="0" xfId="0" applyFont="1" applyFill="1" applyBorder="1" applyAlignment="1">
      <alignment horizontal="center" vertical="center"/>
    </xf>
    <xf numFmtId="164" fontId="8" fillId="2" borderId="0" xfId="0" applyNumberFormat="1" applyFont="1" applyFill="1" applyBorder="1" applyAlignment="1">
      <alignment horizontal="right" vertical="center"/>
    </xf>
    <xf numFmtId="0" fontId="14" fillId="0" borderId="35" xfId="0" applyFont="1" applyBorder="1" applyAlignment="1">
      <alignment horizontal="left" vertical="center"/>
    </xf>
    <xf numFmtId="0" fontId="1" fillId="2" borderId="0" xfId="0" applyFont="1" applyFill="1"/>
    <xf numFmtId="0" fontId="1" fillId="2" borderId="0" xfId="0" applyFont="1" applyFill="1" applyBorder="1"/>
    <xf numFmtId="0" fontId="6" fillId="0" borderId="9" xfId="0" applyFont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0" borderId="20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8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/>
    </xf>
    <xf numFmtId="0" fontId="13" fillId="2" borderId="34" xfId="0" applyFont="1" applyFill="1" applyBorder="1" applyAlignment="1">
      <alignment horizontal="left" wrapText="1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8"/>
  <sheetViews>
    <sheetView showGridLines="0" tabSelected="1" zoomScale="80" zoomScaleNormal="80" workbookViewId="0">
      <selection activeCell="A8" sqref="A8:P8"/>
    </sheetView>
  </sheetViews>
  <sheetFormatPr defaultColWidth="9" defaultRowHeight="12.75"/>
  <cols>
    <col min="1" max="1" width="18.85546875" customWidth="1"/>
    <col min="2" max="2" width="12.85546875" customWidth="1"/>
    <col min="3" max="3" width="15.42578125" customWidth="1"/>
    <col min="4" max="4" width="7.7109375" customWidth="1"/>
    <col min="5" max="5" width="1.140625" customWidth="1"/>
    <col min="6" max="9" width="15.28515625" customWidth="1"/>
    <col min="10" max="10" width="1.140625" customWidth="1"/>
    <col min="11" max="14" width="15.28515625" customWidth="1"/>
    <col min="15" max="15" width="1" customWidth="1"/>
    <col min="16" max="16" width="15.28515625" customWidth="1"/>
  </cols>
  <sheetData>
    <row r="1" spans="1:16" ht="13.5" thickBot="1"/>
    <row r="2" spans="1:16" ht="24" customHeight="1">
      <c r="A2" s="53" t="s">
        <v>23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5"/>
    </row>
    <row r="3" spans="1:16" ht="18" customHeight="1">
      <c r="A3" s="56">
        <v>2015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8"/>
    </row>
    <row r="4" spans="1:16" ht="18" customHeight="1">
      <c r="A4" s="2"/>
      <c r="B4" s="24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0"/>
    </row>
    <row r="5" spans="1:16" s="1" customFormat="1" ht="18" customHeight="1" thickBot="1">
      <c r="A5" s="3"/>
      <c r="B5" s="25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2"/>
    </row>
    <row r="6" spans="1:16" s="1" customFormat="1" ht="6" customHeight="1" thickBot="1">
      <c r="A6" s="63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5"/>
    </row>
    <row r="7" spans="1:16" s="1" customFormat="1" ht="24" customHeight="1" thickBot="1">
      <c r="A7" s="66" t="s">
        <v>23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8"/>
    </row>
    <row r="8" spans="1:16" s="1" customFormat="1" ht="24.95" customHeight="1" thickBot="1">
      <c r="A8" s="69" t="s">
        <v>11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1"/>
    </row>
    <row r="9" spans="1:16" s="1" customFormat="1" ht="24" customHeight="1">
      <c r="A9" s="72" t="s">
        <v>13</v>
      </c>
      <c r="B9" s="74" t="s">
        <v>4</v>
      </c>
      <c r="C9" s="75"/>
      <c r="D9" s="76"/>
      <c r="E9" s="30"/>
      <c r="F9" s="80" t="s">
        <v>5</v>
      </c>
      <c r="G9" s="81"/>
      <c r="H9" s="81"/>
      <c r="I9" s="82"/>
      <c r="J9" s="30"/>
      <c r="K9" s="80" t="s">
        <v>6</v>
      </c>
      <c r="L9" s="81"/>
      <c r="M9" s="81"/>
      <c r="N9" s="82"/>
      <c r="O9" s="31"/>
      <c r="P9" s="32" t="s">
        <v>15</v>
      </c>
    </row>
    <row r="10" spans="1:16" s="4" customFormat="1" ht="24" customHeight="1">
      <c r="A10" s="73"/>
      <c r="B10" s="77"/>
      <c r="C10" s="78"/>
      <c r="D10" s="79"/>
      <c r="E10" s="16"/>
      <c r="F10" s="33" t="s">
        <v>0</v>
      </c>
      <c r="G10" s="33" t="s">
        <v>17</v>
      </c>
      <c r="H10" s="33" t="s">
        <v>18</v>
      </c>
      <c r="I10" s="33" t="s">
        <v>8</v>
      </c>
      <c r="J10" s="16"/>
      <c r="K10" s="33" t="s">
        <v>0</v>
      </c>
      <c r="L10" s="33" t="s">
        <v>1</v>
      </c>
      <c r="M10" s="33" t="s">
        <v>2</v>
      </c>
      <c r="N10" s="33" t="s">
        <v>9</v>
      </c>
      <c r="O10" s="20"/>
      <c r="P10" s="22" t="s">
        <v>7</v>
      </c>
    </row>
    <row r="11" spans="1:16" ht="15" customHeight="1">
      <c r="A11" s="48">
        <v>123119999</v>
      </c>
      <c r="B11" s="50" t="s">
        <v>22</v>
      </c>
      <c r="C11" s="51"/>
      <c r="D11" s="52"/>
      <c r="E11" s="9"/>
      <c r="F11" s="5">
        <v>559.6</v>
      </c>
      <c r="G11" s="5">
        <v>11702.45</v>
      </c>
      <c r="H11" s="5">
        <v>11702.45</v>
      </c>
      <c r="I11" s="5">
        <f>F11+G11-H11</f>
        <v>559.60000000000036</v>
      </c>
      <c r="J11" s="9"/>
      <c r="K11" s="5">
        <v>0</v>
      </c>
      <c r="L11" s="19">
        <v>0</v>
      </c>
      <c r="M11" s="19">
        <v>0</v>
      </c>
      <c r="N11" s="5">
        <f t="shared" ref="N11:N26" si="0">K11+L11-M11</f>
        <v>0</v>
      </c>
      <c r="O11" s="9"/>
      <c r="P11" s="8">
        <f>I11-N11</f>
        <v>559.60000000000036</v>
      </c>
    </row>
    <row r="12" spans="1:16" ht="15" customHeight="1">
      <c r="A12" s="27"/>
      <c r="B12" s="83"/>
      <c r="C12" s="51"/>
      <c r="D12" s="52"/>
      <c r="E12" s="9"/>
      <c r="F12" s="5"/>
      <c r="G12" s="5"/>
      <c r="H12" s="5"/>
      <c r="I12" s="5">
        <f t="shared" ref="I12:I26" si="1">F12+G12-H12</f>
        <v>0</v>
      </c>
      <c r="J12" s="9"/>
      <c r="K12" s="5"/>
      <c r="L12" s="19"/>
      <c r="M12" s="19"/>
      <c r="N12" s="5">
        <f t="shared" si="0"/>
        <v>0</v>
      </c>
      <c r="O12" s="9"/>
      <c r="P12" s="8">
        <f t="shared" ref="P12:P26" si="2">I12-N12</f>
        <v>0</v>
      </c>
    </row>
    <row r="13" spans="1:16" ht="15" customHeight="1">
      <c r="A13" s="27"/>
      <c r="B13" s="83"/>
      <c r="C13" s="51"/>
      <c r="D13" s="52"/>
      <c r="E13" s="10"/>
      <c r="F13" s="6"/>
      <c r="G13" s="6"/>
      <c r="H13" s="6"/>
      <c r="I13" s="5">
        <f t="shared" si="1"/>
        <v>0</v>
      </c>
      <c r="J13" s="10"/>
      <c r="K13" s="5"/>
      <c r="L13" s="19"/>
      <c r="M13" s="19"/>
      <c r="N13" s="5">
        <f t="shared" si="0"/>
        <v>0</v>
      </c>
      <c r="O13" s="9"/>
      <c r="P13" s="8">
        <f t="shared" si="2"/>
        <v>0</v>
      </c>
    </row>
    <row r="14" spans="1:16" ht="15" customHeight="1">
      <c r="A14" s="28"/>
      <c r="B14" s="83"/>
      <c r="C14" s="51"/>
      <c r="D14" s="52"/>
      <c r="E14" s="11"/>
      <c r="F14" s="7"/>
      <c r="G14" s="7"/>
      <c r="H14" s="7"/>
      <c r="I14" s="5">
        <f t="shared" si="1"/>
        <v>0</v>
      </c>
      <c r="J14" s="11"/>
      <c r="K14" s="5"/>
      <c r="L14" s="19"/>
      <c r="M14" s="19"/>
      <c r="N14" s="5">
        <f t="shared" si="0"/>
        <v>0</v>
      </c>
      <c r="O14" s="9"/>
      <c r="P14" s="8">
        <f t="shared" si="2"/>
        <v>0</v>
      </c>
    </row>
    <row r="15" spans="1:16" ht="15" customHeight="1">
      <c r="A15" s="28"/>
      <c r="B15" s="83"/>
      <c r="C15" s="51"/>
      <c r="D15" s="52"/>
      <c r="E15" s="11"/>
      <c r="F15" s="7"/>
      <c r="G15" s="7"/>
      <c r="H15" s="7"/>
      <c r="I15" s="5">
        <f t="shared" si="1"/>
        <v>0</v>
      </c>
      <c r="J15" s="11"/>
      <c r="K15" s="5"/>
      <c r="L15" s="19"/>
      <c r="M15" s="19"/>
      <c r="N15" s="5">
        <f t="shared" si="0"/>
        <v>0</v>
      </c>
      <c r="O15" s="9"/>
      <c r="P15" s="8">
        <f t="shared" si="2"/>
        <v>0</v>
      </c>
    </row>
    <row r="16" spans="1:16" ht="15" customHeight="1">
      <c r="A16" s="28"/>
      <c r="B16" s="83"/>
      <c r="C16" s="51"/>
      <c r="D16" s="52"/>
      <c r="E16" s="11"/>
      <c r="F16" s="7"/>
      <c r="G16" s="7"/>
      <c r="H16" s="7"/>
      <c r="I16" s="5">
        <f t="shared" si="1"/>
        <v>0</v>
      </c>
      <c r="J16" s="11"/>
      <c r="K16" s="5"/>
      <c r="L16" s="19"/>
      <c r="M16" s="19"/>
      <c r="N16" s="5">
        <f t="shared" si="0"/>
        <v>0</v>
      </c>
      <c r="O16" s="9"/>
      <c r="P16" s="8">
        <f t="shared" si="2"/>
        <v>0</v>
      </c>
    </row>
    <row r="17" spans="1:16" ht="15" customHeight="1">
      <c r="A17" s="28"/>
      <c r="B17" s="83"/>
      <c r="C17" s="51"/>
      <c r="D17" s="52"/>
      <c r="E17" s="11"/>
      <c r="F17" s="7"/>
      <c r="G17" s="7"/>
      <c r="H17" s="7"/>
      <c r="I17" s="5">
        <f t="shared" si="1"/>
        <v>0</v>
      </c>
      <c r="J17" s="11"/>
      <c r="K17" s="5"/>
      <c r="L17" s="19"/>
      <c r="M17" s="19"/>
      <c r="N17" s="5">
        <f t="shared" si="0"/>
        <v>0</v>
      </c>
      <c r="O17" s="9"/>
      <c r="P17" s="8">
        <f t="shared" si="2"/>
        <v>0</v>
      </c>
    </row>
    <row r="18" spans="1:16" ht="15" customHeight="1">
      <c r="A18" s="28"/>
      <c r="B18" s="83"/>
      <c r="C18" s="51"/>
      <c r="D18" s="52"/>
      <c r="E18" s="11"/>
      <c r="F18" s="7"/>
      <c r="G18" s="7"/>
      <c r="H18" s="7"/>
      <c r="I18" s="5">
        <f t="shared" si="1"/>
        <v>0</v>
      </c>
      <c r="J18" s="11"/>
      <c r="K18" s="5"/>
      <c r="L18" s="19"/>
      <c r="M18" s="19"/>
      <c r="N18" s="5">
        <f t="shared" si="0"/>
        <v>0</v>
      </c>
      <c r="O18" s="9"/>
      <c r="P18" s="8">
        <f t="shared" si="2"/>
        <v>0</v>
      </c>
    </row>
    <row r="19" spans="1:16" ht="15" customHeight="1">
      <c r="A19" s="28"/>
      <c r="B19" s="83"/>
      <c r="C19" s="51"/>
      <c r="D19" s="52"/>
      <c r="E19" s="11"/>
      <c r="F19" s="7"/>
      <c r="G19" s="7"/>
      <c r="H19" s="7"/>
      <c r="I19" s="5">
        <f t="shared" si="1"/>
        <v>0</v>
      </c>
      <c r="J19" s="11"/>
      <c r="K19" s="5"/>
      <c r="L19" s="19"/>
      <c r="M19" s="19"/>
      <c r="N19" s="5">
        <f t="shared" si="0"/>
        <v>0</v>
      </c>
      <c r="O19" s="9"/>
      <c r="P19" s="8">
        <f t="shared" si="2"/>
        <v>0</v>
      </c>
    </row>
    <row r="20" spans="1:16" ht="15" customHeight="1">
      <c r="A20" s="28"/>
      <c r="B20" s="83"/>
      <c r="C20" s="51"/>
      <c r="D20" s="52"/>
      <c r="E20" s="11"/>
      <c r="F20" s="7"/>
      <c r="G20" s="7"/>
      <c r="H20" s="7"/>
      <c r="I20" s="5">
        <f t="shared" si="1"/>
        <v>0</v>
      </c>
      <c r="J20" s="11"/>
      <c r="K20" s="5"/>
      <c r="L20" s="19"/>
      <c r="M20" s="19"/>
      <c r="N20" s="5">
        <f t="shared" si="0"/>
        <v>0</v>
      </c>
      <c r="O20" s="9"/>
      <c r="P20" s="8">
        <f t="shared" si="2"/>
        <v>0</v>
      </c>
    </row>
    <row r="21" spans="1:16" ht="15" customHeight="1">
      <c r="A21" s="23"/>
      <c r="B21" s="83"/>
      <c r="C21" s="51"/>
      <c r="D21" s="52"/>
      <c r="E21" s="11"/>
      <c r="F21" s="7"/>
      <c r="G21" s="7"/>
      <c r="H21" s="7"/>
      <c r="I21" s="5">
        <f t="shared" si="1"/>
        <v>0</v>
      </c>
      <c r="J21" s="11"/>
      <c r="K21" s="5"/>
      <c r="L21" s="19"/>
      <c r="M21" s="19"/>
      <c r="N21" s="5">
        <f t="shared" si="0"/>
        <v>0</v>
      </c>
      <c r="O21" s="9"/>
      <c r="P21" s="8">
        <f t="shared" si="2"/>
        <v>0</v>
      </c>
    </row>
    <row r="22" spans="1:16" ht="15" customHeight="1">
      <c r="A22" s="23"/>
      <c r="B22" s="83"/>
      <c r="C22" s="51"/>
      <c r="D22" s="52"/>
      <c r="E22" s="11"/>
      <c r="F22" s="7"/>
      <c r="G22" s="7"/>
      <c r="H22" s="7"/>
      <c r="I22" s="5">
        <f t="shared" si="1"/>
        <v>0</v>
      </c>
      <c r="J22" s="11"/>
      <c r="K22" s="5"/>
      <c r="L22" s="19"/>
      <c r="M22" s="19"/>
      <c r="N22" s="5">
        <f t="shared" si="0"/>
        <v>0</v>
      </c>
      <c r="O22" s="9"/>
      <c r="P22" s="8">
        <f t="shared" si="2"/>
        <v>0</v>
      </c>
    </row>
    <row r="23" spans="1:16" ht="15" customHeight="1">
      <c r="A23" s="23"/>
      <c r="B23" s="83"/>
      <c r="C23" s="51"/>
      <c r="D23" s="52"/>
      <c r="E23" s="11"/>
      <c r="F23" s="7"/>
      <c r="G23" s="7"/>
      <c r="H23" s="7"/>
      <c r="I23" s="5">
        <f t="shared" si="1"/>
        <v>0</v>
      </c>
      <c r="J23" s="11"/>
      <c r="K23" s="5"/>
      <c r="L23" s="19"/>
      <c r="M23" s="19"/>
      <c r="N23" s="5">
        <f t="shared" si="0"/>
        <v>0</v>
      </c>
      <c r="O23" s="9"/>
      <c r="P23" s="8">
        <f t="shared" si="2"/>
        <v>0</v>
      </c>
    </row>
    <row r="24" spans="1:16" ht="15" customHeight="1">
      <c r="A24" s="23"/>
      <c r="B24" s="83"/>
      <c r="C24" s="51"/>
      <c r="D24" s="52"/>
      <c r="E24" s="11"/>
      <c r="F24" s="7"/>
      <c r="G24" s="7"/>
      <c r="H24" s="7"/>
      <c r="I24" s="5">
        <f t="shared" si="1"/>
        <v>0</v>
      </c>
      <c r="J24" s="11"/>
      <c r="K24" s="5"/>
      <c r="L24" s="19"/>
      <c r="M24" s="19"/>
      <c r="N24" s="5">
        <f t="shared" si="0"/>
        <v>0</v>
      </c>
      <c r="O24" s="9"/>
      <c r="P24" s="8">
        <f t="shared" si="2"/>
        <v>0</v>
      </c>
    </row>
    <row r="25" spans="1:16" ht="15" customHeight="1">
      <c r="A25" s="29"/>
      <c r="B25" s="83"/>
      <c r="C25" s="51"/>
      <c r="D25" s="52"/>
      <c r="E25" s="9"/>
      <c r="F25" s="5"/>
      <c r="G25" s="5"/>
      <c r="H25" s="5"/>
      <c r="I25" s="5">
        <f t="shared" si="1"/>
        <v>0</v>
      </c>
      <c r="J25" s="9"/>
      <c r="K25" s="5"/>
      <c r="L25" s="19"/>
      <c r="M25" s="19"/>
      <c r="N25" s="5">
        <f t="shared" si="0"/>
        <v>0</v>
      </c>
      <c r="O25" s="9"/>
      <c r="P25" s="8">
        <f t="shared" si="2"/>
        <v>0</v>
      </c>
    </row>
    <row r="26" spans="1:16" ht="15" customHeight="1">
      <c r="A26" s="29"/>
      <c r="B26" s="83"/>
      <c r="C26" s="51"/>
      <c r="D26" s="52"/>
      <c r="E26" s="9"/>
      <c r="F26" s="5"/>
      <c r="G26" s="5"/>
      <c r="H26" s="5"/>
      <c r="I26" s="5">
        <f t="shared" si="1"/>
        <v>0</v>
      </c>
      <c r="J26" s="9"/>
      <c r="K26" s="5"/>
      <c r="L26" s="19"/>
      <c r="M26" s="19"/>
      <c r="N26" s="5">
        <f t="shared" si="0"/>
        <v>0</v>
      </c>
      <c r="O26" s="9"/>
      <c r="P26" s="8">
        <f t="shared" si="2"/>
        <v>0</v>
      </c>
    </row>
    <row r="27" spans="1:16" s="12" customFormat="1" ht="25.5" customHeight="1" thickBot="1">
      <c r="A27" s="85" t="s">
        <v>3</v>
      </c>
      <c r="B27" s="86"/>
      <c r="C27" s="86"/>
      <c r="D27" s="87"/>
      <c r="E27" s="14"/>
      <c r="F27" s="13">
        <f>SUM(F11:F26)</f>
        <v>559.6</v>
      </c>
      <c r="G27" s="13">
        <f>SUM(G11:G26)</f>
        <v>11702.45</v>
      </c>
      <c r="H27" s="13">
        <f>SUM(H11:H26)</f>
        <v>11702.45</v>
      </c>
      <c r="I27" s="13">
        <f>SUM(I11:I26)</f>
        <v>559.60000000000036</v>
      </c>
      <c r="J27" s="14"/>
      <c r="K27" s="13">
        <f>SUM(K11:K26)</f>
        <v>0</v>
      </c>
      <c r="L27" s="13">
        <f>SUM(L11:L26)</f>
        <v>0</v>
      </c>
      <c r="M27" s="13">
        <f>SUM(M11:M26)</f>
        <v>0</v>
      </c>
      <c r="N27" s="13">
        <f>SUM(N11:N26)</f>
        <v>0</v>
      </c>
      <c r="O27" s="21"/>
      <c r="P27" s="15">
        <f>SUM(P11:P26)</f>
        <v>559.60000000000036</v>
      </c>
    </row>
    <row r="28" spans="1:16" s="12" customFormat="1" ht="1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16" s="12" customFormat="1" ht="15">
      <c r="A29" s="34" t="s">
        <v>12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1"/>
    </row>
    <row r="30" spans="1:16" s="16" customFormat="1" ht="15" customHeight="1">
      <c r="A30" s="45" t="s">
        <v>14</v>
      </c>
      <c r="B30" s="18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36"/>
    </row>
    <row r="31" spans="1:16" s="16" customFormat="1" ht="15" customHeight="1">
      <c r="A31" s="45" t="s">
        <v>16</v>
      </c>
      <c r="B31" s="18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36"/>
    </row>
    <row r="32" spans="1:16" s="16" customFormat="1" ht="15" customHeight="1">
      <c r="A32" s="45" t="s">
        <v>19</v>
      </c>
      <c r="B32" s="18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36"/>
    </row>
    <row r="33" spans="1:16" s="16" customFormat="1" ht="15" customHeight="1">
      <c r="A33" s="35"/>
      <c r="B33" s="18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36"/>
    </row>
    <row r="34" spans="1:16" s="16" customFormat="1" ht="15" customHeight="1">
      <c r="A34" s="37"/>
      <c r="B34" s="38"/>
      <c r="C34" s="39"/>
      <c r="D34" s="39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1"/>
    </row>
    <row r="35" spans="1:16" s="16" customFormat="1" ht="15" customHeight="1"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s="16" customFormat="1" ht="15" customHeight="1">
      <c r="A36" s="88"/>
      <c r="B36" s="88"/>
      <c r="C36" s="88"/>
      <c r="D36" s="44"/>
      <c r="E36" s="89"/>
      <c r="F36" s="89"/>
      <c r="G36" s="89"/>
      <c r="H36" s="89"/>
      <c r="I36" s="44"/>
      <c r="J36" s="44"/>
      <c r="K36" s="44"/>
    </row>
    <row r="37" spans="1:16" s="16" customFormat="1" ht="15" customHeight="1">
      <c r="A37" s="84" t="s">
        <v>10</v>
      </c>
      <c r="B37" s="84"/>
      <c r="C37" s="84"/>
      <c r="D37" s="44"/>
      <c r="E37" s="43"/>
      <c r="F37" s="84" t="s">
        <v>21</v>
      </c>
      <c r="G37" s="84"/>
      <c r="H37" s="84"/>
      <c r="I37" s="44"/>
      <c r="J37" s="44"/>
      <c r="K37" s="44"/>
    </row>
    <row r="38" spans="1:16" s="42" customFormat="1">
      <c r="A38" s="47"/>
      <c r="B38" s="47"/>
      <c r="C38" s="47"/>
      <c r="D38" s="47"/>
      <c r="E38" s="46"/>
      <c r="F38" s="49" t="s">
        <v>20</v>
      </c>
      <c r="G38" s="49"/>
      <c r="H38" s="49"/>
      <c r="I38" s="46"/>
      <c r="J38" s="46"/>
      <c r="K38" s="46"/>
    </row>
  </sheetData>
  <sheetProtection insertRows="0" deleteRows="0" selectLockedCells="1"/>
  <protectedRanges>
    <protectedRange password="ED44" sqref="A7:P8" name="Intervalo1"/>
  </protectedRanges>
  <mergeCells count="34">
    <mergeCell ref="A37:C37"/>
    <mergeCell ref="F37:H37"/>
    <mergeCell ref="B25:D25"/>
    <mergeCell ref="B26:D26"/>
    <mergeCell ref="A27:D27"/>
    <mergeCell ref="A36:C36"/>
    <mergeCell ref="E36:H36"/>
    <mergeCell ref="B29:P29"/>
    <mergeCell ref="B19:D19"/>
    <mergeCell ref="B20:D20"/>
    <mergeCell ref="B21:D21"/>
    <mergeCell ref="B22:D22"/>
    <mergeCell ref="B24:D24"/>
    <mergeCell ref="B14:D14"/>
    <mergeCell ref="B15:D15"/>
    <mergeCell ref="B16:D16"/>
    <mergeCell ref="B17:D17"/>
    <mergeCell ref="B18:D18"/>
    <mergeCell ref="F38:H38"/>
    <mergeCell ref="B11:D11"/>
    <mergeCell ref="A2:P2"/>
    <mergeCell ref="A3:P3"/>
    <mergeCell ref="C4:P4"/>
    <mergeCell ref="C5:P5"/>
    <mergeCell ref="A6:P6"/>
    <mergeCell ref="A7:P7"/>
    <mergeCell ref="A8:P8"/>
    <mergeCell ref="A9:A10"/>
    <mergeCell ref="B9:D10"/>
    <mergeCell ref="F9:I9"/>
    <mergeCell ref="K9:N9"/>
    <mergeCell ref="B23:D23"/>
    <mergeCell ref="B12:D12"/>
    <mergeCell ref="B13:D13"/>
  </mergeCells>
  <printOptions horizontalCentered="1" verticalCentered="1"/>
  <pageMargins left="0.31496062992125984" right="0.23622047244094491" top="0.59055118110236227" bottom="0.62992125984251968" header="0.39370078740157483" footer="0.51181102362204722"/>
  <pageSetup paperSize="9" scale="57" orientation="portrait" r:id="rId1"/>
  <headerFooter alignWithMargins="0">
    <oddHeader>&amp;CANEXO II - a</oddHead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v1rq4QD8tgAHpZovyXMec52I7Ao=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kgFYAhh4YGyEE/24DTmCM5dRDJ4RDEVuLaCJYtqL7i7QoGLt2R4YpplTYMBQlA1xykmKAx8K
    usF9ivVSRWwg1Nv/kO5aLGjPuUuy4Ytr0kO+CNxOoLW6uV5dh+K/7nbyFIe/cRsFNQ+oQhoN
    HNx35hvYCeNoNHG860VEnkgHbT79oF7cm6Ms+MQiK98oyZFPafnh8XxnVrLagHi7cT9OVXak
    +bFbqGbEKYkTlZAMHVwMlHrAHeuZtiqJ+LLRi3GLCBIvsN8W1vgEcjox4cIFujECxfu0k9VG
    WzoNO+hUNk4MA0jvKoalr25AjBzKxO9BgVoERIHqZfCdqnJXjCJS0w==
  </SignatureValue>
  <KeyInfo>
    <KeyValue>
      <RSAKeyValue>
        <Modulus>
            vUAQrIF9Ogr8FMPVIzNUQaWb0It0CZckIUBYCvlNaIXaJ51+ertPEGulE+UQhdmslbkGtMXM
            1EWkTm5PU8mSPu85KBd7W2e2k8E95gzRsikQ5fh5KRblBK9ROVhlXHT27IEW1py/0rLEeroa
            zZLsq1ZTdYjbnE3pMIA6vikKltthgMN9SYEvHr05vfmeHliX9miYMJm1CjfKPXe9Z3sRicof
            1bGoxrj33WjA016LxU8RqeAgARBvfWZrcRL553bN7NGS5ER/z7CxIb+8peAH67y7PRIQZqqF
            +Ff8A2q8lRYDAUdiXExrFdvwzYgTiHj//u4/fLOGmkhCBgPVhhp7UQ==
          </Modulus>
        <Exponent>AQAB</Exponent>
      </RSAKeyValue>
    </KeyValue>
    <X509Data>
      <X509Certificate>
          MIIG8DCCBNigAwIBAgIHE8vEtYSMqTANBgkqhkiG9w0BAQsFADBdMQswCQYDVQQGEwJCUjET
          MBEGA1UECgwKSUNQLUJyYXNpbDEgMB4GA1UECwwXQ2FpeGEgRWNvbm9taWNhIEZlZGVyYWwx
          FzAVBgNVBAMMDkFDIENBSVhBIFBGIHYyMB4XDTE1MDMyNzE3MzEyMFoXDTE4MDMyNjE3MzEy
          MFowgY0xCzAJBgNVBAYTAkJSMRMwEQYDVQQKDApJQ1AtQnJhc2lsMSAwHgYDVQQLDBdDYWl4
          YSBFY29ub21pY2EgRmVkZXJhbDEXMBUGA1UECwwOQUMgQ0FJWEEgUEYgdjIxLjAsBgNVBAMM
          JVBBVUxPIEhFTlJJUVVFIENPVVpJIFJPU0E6MDE3MDM1NTA3MTQwggEiMA0GCSqGSIb3DQEB
          AQUAA4IBDwAwggEKAoIBAQC9QBCsgX06CvwUw9UjM1RBpZvQi3QJlyQhQFgK+U1ohdonnX56
          u08Qa6UT5RCF2ayVuQa0xczURaRObk9TyZI+7zkoF3tbZ7aTwT3mDNGyKRDl+HkpFuUEr1E5
          WGVcdPbsgRbWnL/SssR6uhrNkuyrVlN1iNucTekwgDq+KQqW22GAw31JgS8evTm9+Z4eWJf2
          aJgwmbUKN8o9d71nexGJyh/VsajGuPfdaMDTXovFTxGp4CABEG99ZmtxEvnnds3s0ZLkRH/P
          sLEhv7yl4AfrvLs9EhBmqoX4V/wDaryVFgMBR2JcTGsV2/DNiBOIeP/+7j98s4aaSEIGA9WG
          GntRAgMBAAGjggKCMIICfjAOBgNVHQ8BAf8EBAMCBeAwKQYDVR0lBCIwIAYIKwYBBQUHAwIG
          CCsGAQUFBwMEBgorBgEEAYI3FAICMB0GA1UdDgQWBBSE6cBEgwAb4MJdUuiD/RaYhs3FHjAf
          BgNVHSMEGDAWgBSeKtZBVwCvW+0H+NBcjvNt5uUMGjCBhAYDVR0RBH0we6AXBgVgTAEDBqAO
          BAwwMDAwMDAwMDAwMDCgHgYFYEwBAwWgFQQTMDAwMDAwMDAwMDAwMDAwMDAwMKBABgVgTAED
          AaA3BDUwODExMTk3MTAxNzAzNTUwNzE0MTIzODAzODgxNzQwMDAwMDMwNDIwNDIyMDRERVRS
          QU5FUzBmBgNVHSAEXzBdMFsGBmBMAQIDCDBRME8GCCsGAQUFBwIBFkNodHRwOi8vY2VydGlm
          aWNhZG9kaWdpdGFsLmNhaXhhLmdvdi5ici9kb2N1bWVudG9zL2RwY2FjLWNhaXhhcGYucGRm
          MIG5BgNVHR8EgbEwga4wLaAroCmGJ2h0dHA6Ly9sY3IuY2FpeGEuZ292LmJyL2FjY2FpeGFw
          ZnYyLmNybDAuoCygKoYoaHR0cDovL2xjcjIuY2FpeGEuZ292LmJyL2FjY2FpeGFwZnYyLmNy
          bDBNoEugSYZHaHR0cDovL3JlcG9zaXRvcmlvLmljcGJyYXNpbC5nb3YuYnIvbGNyL0NBSVhB
          L0FDQ0FJWEFQRi9hY2NhaXhhcGZ2Mi5jcmwwVgYIKwYBBQUHAQEESjBIMEYGCCsGAQUFBzAC
          hjpodHRwOi8vY2VydGlmaWNhZG9kaWdpdGFsLmNhaXhhLmdvdi5ici9haWEvYWNjYWl4YXBm
          djIucDdiMA0GCSqGSIb3DQEBCwUAA4ICAQC/4aB2ROob4g4XjslB+INE701yis4s3q8cbO+r
          nQHzxmTFkwh231JU/0K1p4Q3fkqiC2Qzk95I5H9ksUkl79WS00THU6ybocUSYp0bJ7sjpOHU
          HQ1rbUxZUFTPPORdpZCgVb3IH8WJPFYgoCitq+SUjVk/G15nrWkxKB4GDYco/hp+AoESdmbm
          2zL56FEuWrQAd10eygijeq2+yTOs2jSYYtf8p4/4k26kdX6oh1MZmEbAjguZTgff/UaFMXn9
          3eT4kUUkJdvhna31hMT0F2Vgj2iqm4Vu16rq6klfpjPiUpeCWbQW8ZkHtETdWWV5gPGbqrZL
          ljDRb6Oi1bd62QobnGc0CO0/OSrsKyao/41W83MwrDX2jRlKbOmt8c6XxTCcU/jkIgoOhsn4
          Jh9yVQaU6xrcRd9Lpd8SdFus/kG+WTQcG21J/yW45hLKdHF6G9S5xRTk2YSeA/+JzgrF6/DB
          /TwBRl6MqzwGxUrTbO0fD502nJhSjyv3PrA5YufAzDyFx+9pc2dn8uHpUqihRqPOsTyiFirQ
          3GMTPmz26h3dtfHwecvFXIxAB/Sf9IHuNRUXjbfsxXcBfX+KmthkMl6E0IhYQtFoRPy4E+rh
          CZrsR8BNE6Vmx2mIXZ1XRYpxDH9TSjM6A1lf9zNIFEIFvLwgosYMyw+GV4XW1wcxmiwU
og==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ahanDqhPIcMUqPQTik5N5ZBzSSI=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heAJfCprijnOYsgM7U0+sTCJOXc=</DigestValue>
      </Reference>
      <Reference URI="/xl/sharedStrings.xml?ContentType=application/vnd.openxmlformats-officedocument.spreadsheetml.sharedStrings+xml">
        <DigestMethod Algorithm="http://www.w3.org/2000/09/xmldsig#sha1"/>
        <DigestValue>BLmpL/f154I3H3Db2j8EKl4/hQg=</DigestValue>
      </Reference>
      <Reference URI="/xl/styles.xml?ContentType=application/vnd.openxmlformats-officedocument.spreadsheetml.styles+xml">
        <DigestMethod Algorithm="http://www.w3.org/2000/09/xmldsig#sha1"/>
        <DigestValue>Y42wh6ZwGGgVgZ15LfSwauab7Kg=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5LRkVv8UnamGK9zBhIcHaAm/8Zo=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Qm6NfN8TsGLGdjskK6WXcOXeBG4=</DigestValue>
      </Reference>
    </Manifest>
    <SignatureProperties>
      <SignatureProperty Id="idSignatureTime" Target="#idPackageSignature">
        <mdssi:SignatureTime>
          <mdssi:Format>YYYY-MM-DDThh:mm:ssTZD</mdssi:Format>
          <mdssi:Value>2016-04-02T13:44:46Z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1MqJKiFzzNX1xkufAH340rz8pTk=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dVDFSpn6EQAhs9Gu/ZnbDmdmOgAhzcuyjYygdtB/+y/D1Y1Z7jqdH3UvNGb0odOzBhx6GNBZ
    xs/BQZwQX7vFMbOkACaCXGUtcAvJX/28g4NbzQlFQdbzvjbQSCDk3+DOF7b6wCIpqZsIh693
    IEeFyyNM2sFXMCnR0KCQUMekv/cZZMpQztJ6JXgROA0jCrfoN9C/CzMV85IPdsqQyPLjliZF
    wcvT9MUmjfNSLSKCudOPjlGfnedCpja07d9NwbQin4O5w+AV6PXEuuyA/wi3xKyH07Cf+009
    Tn8rhkbcYeSRBgRAW5RMsEOMElQ2oB7lVUNKYB6kY/vg+yCYgVoofA==
  </SignatureValue>
  <KeyInfo>
    <KeyValue>
      <RSAKeyValue>
        <Modulus>
            wkfk5XkHt7j3uSWnoBlYkVDri0MeWFMxtxPVzopHeTu59RFI0QeOtvAPp/gczr+G+G3sQs2R
            zRUlUsd2wvvi6PcePLTCfYnop1suqYyVq+lHzRXc/0e+2ar3gbJO7y+j4wYKoXHj4DQZz9+k
            G0bTcCndIgZs5sNYZDXBpYBqd4NqtdW/3xA51zVbXUWrsg9a0LLQnN4bnk7/YqCvuC6hNtN/
            Lvh7Ek2XvVrGW+WiCNrQWwcYq4J+tnJ/1G728hi1YjX0kGrF8pQGFT7NrlNNLShRl4LGM6HG
            FNp6HOqQM4gpTbq1XCCSp346goKXKbeE1oufRMgN0WKwEY0YSZbKPQ==
          </Modulus>
        <Exponent>AQAB</Exponent>
      </RSAKeyValue>
    </KeyValue>
    <X509Data>
      <X509Certificate>
          MIIG8DCCBNigAwIBAgIIU1guEQIaD6MwDQYJKoZIhvcNAQELBQAwXTELMAkGA1UEBhMCQlIx
          EzARBgNVBAoMCklDUC1CcmFzaWwxIDAeBgNVBAsMF0NhaXhhIEVjb25vbWljYSBGZWRlcmFs
          MRcwFQYDVQQDDA5BQyBDQUlYQSBQRiB2MjAeFw0xNTAzMjcxNzIyMjlaFw0xODAzMjYxNzIy
          MjlaMIGMMQswCQYDVQQGEwJCUjETMBEGA1UECgwKSUNQLUJyYXNpbDEgMB4GA1UECwwXQ2Fp
          eGEgRWNvbm9taWNhIEZlZGVyYWwxFzAVBgNVBAsMDkFDIENBSVhBIFBGIHYyMS0wKwYDVQQD
          DCRBTlRPTklPIEpPQVFVSU0gREUgU09VWkE6Mzc2ODgzOTE3NjgwggEiMA0GCSqGSIb3DQEB
          AQUAA4IBDwAwggEKAoIBAQDCR+TleQe3uPe5JaegGViRUOuLQx5YUzG3E9XOikd5O7n1EUjR
          B4628A+n+BzOv4b4bexCzZHNFSVSx3bC++Lo9x48tMJ9ieinWy6pjJWr6UfNFdz/R77ZqveB
          sk7vL6PjBgqhcePgNBnP36QbRtNwKd0iBmzmw1hkNcGlgGp3g2q11b/fEDnXNVtdRauyD1rQ
          stCc3hueTv9ioK+4LqE2038u+HsSTZe9WsZb5aII2tBbBxirgn62cn/UbvbyGLViNfSQasXy
          lAYVPs2uU00tKFGXgsYzocYU2noc6pAziClNurVcIJKnfjqCgpcpt4TWi59EyA3RYrARjRhJ
          lso9AgMBAAGjggKCMIICfjAOBgNVHQ8BAf8EBAMCBeAwKQYDVR0lBCIwIAYIKwYBBQUHAwIG
          CCsGAQUFBwMEBgorBgEEAYI3FAICMB0GA1UdDgQWBBQ+TBjFdx/yG0M+k/5/TnHUDBFn7TAf
          BgNVHSMEGDAWgBSeKtZBVwCvW+0H+NBcjvNt5uUMGjCBhAYDVR0RBH0we6AXBgVgTAEDBqAO
          BAwwMDAwMDAwMDAwMDCgHgYFYEwBAwWgFQQTMDAwMDAwMDAwMDAwMDAwMDAwMKBABgVgTAED
          AaA3BDUxMDEwMTk1MzM3Njg4MzkxNzY4MTAzMjgzNzA5ODAwMDAwMDMwNDIwNDMzMjFERVRS
          QU5FUzBmBgNVHSAEXzBdMFsGBmBMAQIDCDBRME8GCCsGAQUFBwIBFkNodHRwOi8vY2VydGlm
          aWNhZG9kaWdpdGFsLmNhaXhhLmdvdi5ici9kb2N1bWVudG9zL2RwY2FjLWNhaXhhcGYucGRm
          MIG5BgNVHR8EgbEwga4wLaAroCmGJ2h0dHA6Ly9sY3IuY2FpeGEuZ292LmJyL2FjY2FpeGFw
          ZnYyLmNybDAuoCygKoYoaHR0cDovL2xjcjIuY2FpeGEuZ292LmJyL2FjY2FpeGFwZnYyLmNy
          bDBNoEugSYZHaHR0cDovL3JlcG9zaXRvcmlvLmljcGJyYXNpbC5nb3YuYnIvbGNyL0NBSVhB
          L0FDQ0FJWEFQRi9hY2NhaXhhcGZ2Mi5jcmwwVgYIKwYBBQUHAQEESjBIMEYGCCsGAQUFBzAC
          hjpodHRwOi8vY2VydGlmaWNhZG9kaWdpdGFsLmNhaXhhLmdvdi5ici9haWEvYWNjYWl4YXBm
          djIucDdiMA0GCSqGSIb3DQEBCwUAA4ICAQAzWRL5LGZglFZthT15U+vcwvAdFdCEB2AhvAHe
          n4g7ZYM0syX912ZMpqXRj2bOZKBNxt8nTKWleLYOhH8O/uX883zMt9BF8jSzH0+m5WMuUSkP
          boxgHGUt8c0nO69Ssp+LOszp33seGF/3dzxltEhYlenJaFrCFn/T4HrUCYJkeI2MTVlm9S25
          oyZsNfxRh854szUnEhgWu1LMsJwwX7lz2jNRofwzwrPHcVfp6MPure0Lq6ahdKR7yN3iQsfn
          3RK8TFO/zSnNiy/B9wFbrUB63MEAV5qcT5F3hdIGK3tXTc0azyc4AC4vL5IRTlDbcD4xZJpD
          MqSaYg/aTyTXGoHLmH0hfKRa9mXhNXC+VwMljxYGTWObcMg7f/sVQykWInotDCXOo3mjmKPs
          nQ9MhOz2LVhP6Z7UNiWnl4i8VgL+f1LJ/rva9wt0Og8++xAm5iULXbwG5Qt166VB8oeFnE/2
          EHVOlSDybPkuy5Xz1rr0aG7uuYY6T7C7YxCSX7af7YtqJ/eXXIj98mzjRhFzQFmPORrULsgt
          aOBmTs6hqIcEyj1LSyBsj+4sKEy8meR2erkKZT9z+evTH1Ip8qFb7QfNeTR5gZsQxvYKrf78
          EfQIMbdttk26ui54aIeYm89YoP1cmm1F6S/5f/kB5tgB9uqgItbrZ5rzfuUh6t5EC8Lg
eg==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ahanDqhPIcMUqPQTik5N5ZBzSSI=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heAJfCprijnOYsgM7U0+sTCJOXc=</DigestValue>
      </Reference>
      <Reference URI="/xl/sharedStrings.xml?ContentType=application/vnd.openxmlformats-officedocument.spreadsheetml.sharedStrings+xml">
        <DigestMethod Algorithm="http://www.w3.org/2000/09/xmldsig#sha1"/>
        <DigestValue>BLmpL/f154I3H3Db2j8EKl4/hQg=</DigestValue>
      </Reference>
      <Reference URI="/xl/styles.xml?ContentType=application/vnd.openxmlformats-officedocument.spreadsheetml.styles+xml">
        <DigestMethod Algorithm="http://www.w3.org/2000/09/xmldsig#sha1"/>
        <DigestValue>Y42wh6ZwGGgVgZ15LfSwauab7Kg=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5LRkVv8UnamGK9zBhIcHaAm/8Zo=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Qm6NfN8TsGLGdjskK6WXcOXeBG4=</DigestValue>
      </Reference>
    </Manifest>
    <SignatureProperties>
      <SignatureProperty Id="idSignatureTime" Target="#idPackageSignature">
        <mdssi:SignatureTime>
          <mdssi:Format>YYYY-MM-DDThh:mm:ssTZD</mdssi:Format>
          <mdssi:Value>2016-04-02T15:26:22Z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21</vt:lpstr>
    </vt:vector>
  </TitlesOfParts>
  <Company>SEFAZ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jvrodrigues</dc:creator>
  <cp:lastModifiedBy>LENYLSON</cp:lastModifiedBy>
  <cp:lastPrinted>2013-10-02T15:57:33Z</cp:lastPrinted>
  <dcterms:created xsi:type="dcterms:W3CDTF">2011-03-23T12:57:59Z</dcterms:created>
  <dcterms:modified xsi:type="dcterms:W3CDTF">2016-03-23T13:25:58Z</dcterms:modified>
</cp:coreProperties>
</file>